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5480" windowHeight="762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81" i="1"/>
  <c r="F24"/>
  <c r="F16"/>
  <c r="F75"/>
  <c r="F50"/>
  <c r="F17"/>
  <c r="F56"/>
  <c r="F38"/>
  <c r="E84"/>
  <c r="F4"/>
  <c r="F76"/>
  <c r="F79"/>
  <c r="F58"/>
  <c r="F59"/>
  <c r="F48"/>
  <c r="F49"/>
  <c r="F47"/>
  <c r="F25"/>
  <c r="F8"/>
  <c r="F9"/>
  <c r="F10"/>
  <c r="F7"/>
  <c r="F15"/>
  <c r="F14"/>
  <c r="F73"/>
  <c r="F6"/>
  <c r="F11"/>
  <c r="F12"/>
  <c r="F13"/>
  <c r="F20"/>
  <c r="F22"/>
  <c r="F23"/>
  <c r="F26"/>
  <c r="F27"/>
  <c r="F28"/>
  <c r="F29"/>
  <c r="F30"/>
  <c r="F31"/>
  <c r="F32"/>
  <c r="F33"/>
  <c r="F34"/>
  <c r="F35"/>
  <c r="F39"/>
  <c r="F40"/>
  <c r="F41"/>
  <c r="F43"/>
  <c r="F44"/>
  <c r="F45"/>
  <c r="F46"/>
  <c r="F51"/>
  <c r="F52"/>
  <c r="F55"/>
  <c r="F57"/>
  <c r="F60"/>
  <c r="F61"/>
  <c r="F62"/>
  <c r="F63"/>
  <c r="F64"/>
  <c r="F65"/>
  <c r="F66"/>
  <c r="F67"/>
  <c r="F68"/>
  <c r="F69"/>
  <c r="F74"/>
  <c r="F78"/>
  <c r="F80"/>
  <c r="F82"/>
  <c r="F83"/>
  <c r="F84"/>
</calcChain>
</file>

<file path=xl/comments1.xml><?xml version="1.0" encoding="utf-8"?>
<comments xmlns="http://schemas.openxmlformats.org/spreadsheetml/2006/main">
  <authors>
    <author>tataurova.olga</author>
    <author>ОРБИТА</author>
  </authors>
  <commentList>
    <comment ref="B4" authorId="0">
      <text>
        <r>
          <rPr>
            <b/>
            <sz val="8"/>
            <color indexed="81"/>
            <rFont val="Tahoma"/>
            <family val="2"/>
            <charset val="204"/>
          </rPr>
          <t>tataurova.olga:</t>
        </r>
        <r>
          <rPr>
            <sz val="8"/>
            <color indexed="81"/>
            <rFont val="Tahoma"/>
            <family val="2"/>
            <charset val="204"/>
          </rPr>
          <t xml:space="preserve">
89529025289</t>
        </r>
      </text>
    </comment>
    <comment ref="E26" authorId="1">
      <text>
        <r>
          <rPr>
            <b/>
            <sz val="8"/>
            <color indexed="81"/>
            <rFont val="Tahoma"/>
            <family val="2"/>
            <charset val="204"/>
          </rPr>
          <t>ОРБИТА:</t>
        </r>
        <r>
          <rPr>
            <sz val="8"/>
            <color indexed="81"/>
            <rFont val="Tahoma"/>
            <family val="2"/>
            <charset val="204"/>
          </rPr>
          <t xml:space="preserve">
43,2</t>
        </r>
      </text>
    </comment>
    <comment ref="E27" authorId="1">
      <text>
        <r>
          <rPr>
            <b/>
            <sz val="8"/>
            <color indexed="81"/>
            <rFont val="Tahoma"/>
            <family val="2"/>
            <charset val="204"/>
          </rPr>
          <t>ОРБИТА:</t>
        </r>
        <r>
          <rPr>
            <sz val="8"/>
            <color indexed="81"/>
            <rFont val="Tahoma"/>
            <family val="2"/>
            <charset val="204"/>
          </rPr>
          <t xml:space="preserve">
 32,2
</t>
        </r>
      </text>
    </comment>
    <comment ref="E30" authorId="1">
      <text>
        <r>
          <rPr>
            <b/>
            <sz val="8"/>
            <color indexed="81"/>
            <rFont val="Tahoma"/>
            <family val="2"/>
            <charset val="204"/>
          </rPr>
          <t>ОРБИТА:</t>
        </r>
        <r>
          <rPr>
            <sz val="8"/>
            <color indexed="81"/>
            <rFont val="Tahoma"/>
            <family val="2"/>
            <charset val="204"/>
          </rPr>
          <t xml:space="preserve">
32,6</t>
        </r>
      </text>
    </comment>
    <comment ref="E31" authorId="1">
      <text>
        <r>
          <rPr>
            <b/>
            <sz val="8"/>
            <color indexed="81"/>
            <rFont val="Tahoma"/>
            <family val="2"/>
            <charset val="204"/>
          </rPr>
          <t>ОРБИТА:</t>
        </r>
        <r>
          <rPr>
            <sz val="8"/>
            <color indexed="81"/>
            <rFont val="Tahoma"/>
            <family val="2"/>
            <charset val="204"/>
          </rPr>
          <t xml:space="preserve">
42,9</t>
        </r>
      </text>
    </comment>
    <comment ref="E33" authorId="1">
      <text>
        <r>
          <rPr>
            <b/>
            <sz val="8"/>
            <color indexed="81"/>
            <rFont val="Tahoma"/>
            <family val="2"/>
            <charset val="204"/>
          </rPr>
          <t>ОРБИТА:</t>
        </r>
        <r>
          <rPr>
            <sz val="8"/>
            <color indexed="81"/>
            <rFont val="Tahoma"/>
            <family val="2"/>
            <charset val="204"/>
          </rPr>
          <t xml:space="preserve">
32,2</t>
        </r>
      </text>
    </comment>
    <comment ref="E39" authorId="1">
      <text>
        <r>
          <rPr>
            <b/>
            <sz val="8"/>
            <color indexed="81"/>
            <rFont val="Tahoma"/>
            <family val="2"/>
            <charset val="204"/>
          </rPr>
          <t>ОРБИТА:</t>
        </r>
        <r>
          <rPr>
            <sz val="8"/>
            <color indexed="81"/>
            <rFont val="Tahoma"/>
            <family val="2"/>
            <charset val="204"/>
          </rPr>
          <t xml:space="preserve">
41,2</t>
        </r>
      </text>
    </comment>
    <comment ref="E69" authorId="1">
      <text>
        <r>
          <rPr>
            <b/>
            <sz val="8"/>
            <color indexed="81"/>
            <rFont val="Tahoma"/>
            <family val="2"/>
            <charset val="204"/>
          </rPr>
          <t>ОРБИТА:</t>
        </r>
        <r>
          <rPr>
            <sz val="8"/>
            <color indexed="81"/>
            <rFont val="Tahoma"/>
            <family val="2"/>
            <charset val="204"/>
          </rPr>
          <t xml:space="preserve">
31,2</t>
        </r>
      </text>
    </comment>
    <comment ref="E73" authorId="1">
      <text>
        <r>
          <rPr>
            <b/>
            <sz val="8"/>
            <color indexed="81"/>
            <rFont val="Tahoma"/>
            <family val="2"/>
            <charset val="204"/>
          </rPr>
          <t>ОРБИТА:</t>
        </r>
        <r>
          <rPr>
            <sz val="8"/>
            <color indexed="81"/>
            <rFont val="Tahoma"/>
            <family val="2"/>
            <charset val="204"/>
          </rPr>
          <t xml:space="preserve">
44,5</t>
        </r>
      </text>
    </comment>
  </commentList>
</comments>
</file>

<file path=xl/sharedStrings.xml><?xml version="1.0" encoding="utf-8"?>
<sst xmlns="http://schemas.openxmlformats.org/spreadsheetml/2006/main" count="44" uniqueCount="10">
  <si>
    <t>Итого</t>
  </si>
  <si>
    <t>Фамилия</t>
  </si>
  <si>
    <t>Имя</t>
  </si>
  <si>
    <t>Общая площадь квартиры</t>
  </si>
  <si>
    <t>% голоса</t>
  </si>
  <si>
    <t>За</t>
  </si>
  <si>
    <t>Против</t>
  </si>
  <si>
    <t>Отчество</t>
  </si>
  <si>
    <t>Использвание средств со счета капитального ремонта на установку противопожарных металлических дверей в подвал (ИТП, электрощитовая)</t>
  </si>
  <si>
    <t xml:space="preserve">Использвание средств со счета капитального ремонта на ремонт и усиление конструкций козырьков над входами и последними этажами с последующей отделкой поверхностей 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</si>
</sst>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2"/>
      <color indexed="8"/>
      <name val="Arial"/>
      <family val="2"/>
      <charset val="204"/>
    </font>
    <font>
      <sz val="14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2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b/>
      <sz val="11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Fill="1" applyBorder="1"/>
    <xf numFmtId="0" fontId="10" fillId="0" borderId="1" xfId="0" applyFont="1" applyFill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10" fillId="0" borderId="2" xfId="0" applyFont="1" applyFill="1" applyBorder="1"/>
    <xf numFmtId="0" fontId="10" fillId="0" borderId="1" xfId="0" applyFont="1" applyBorder="1"/>
    <xf numFmtId="2" fontId="11" fillId="0" borderId="1" xfId="0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/>
    </xf>
    <xf numFmtId="2" fontId="9" fillId="0" borderId="4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4"/>
  <sheetViews>
    <sheetView tabSelected="1" zoomScaleNormal="100" workbookViewId="0">
      <selection sqref="A1:J1"/>
    </sheetView>
  </sheetViews>
  <sheetFormatPr defaultRowHeight="15"/>
  <cols>
    <col min="1" max="1" width="5.140625" style="1" customWidth="1"/>
    <col min="2" max="4" width="17.85546875" customWidth="1"/>
    <col min="5" max="5" width="13.28515625" style="4" customWidth="1"/>
    <col min="6" max="6" width="13.28515625" style="2" customWidth="1"/>
    <col min="7" max="10" width="14.5703125" style="2" customWidth="1"/>
  </cols>
  <sheetData>
    <row r="1" spans="1:10" ht="70.5" customHeight="1">
      <c r="A1" s="31"/>
      <c r="B1" s="31"/>
      <c r="C1" s="31"/>
      <c r="D1" s="31"/>
      <c r="E1" s="31"/>
      <c r="F1" s="31"/>
      <c r="G1" s="31"/>
      <c r="H1" s="31"/>
      <c r="I1" s="31"/>
      <c r="J1" s="31"/>
    </row>
    <row r="2" spans="1:10" ht="126" customHeight="1">
      <c r="A2" s="21"/>
      <c r="B2" s="22" t="s">
        <v>1</v>
      </c>
      <c r="C2" s="22" t="s">
        <v>2</v>
      </c>
      <c r="D2" s="22" t="s">
        <v>7</v>
      </c>
      <c r="E2" s="23" t="s">
        <v>3</v>
      </c>
      <c r="F2" s="24" t="s">
        <v>4</v>
      </c>
      <c r="G2" s="21" t="s">
        <v>8</v>
      </c>
      <c r="H2" s="21"/>
      <c r="I2" s="21" t="s">
        <v>9</v>
      </c>
      <c r="J2" s="21"/>
    </row>
    <row r="3" spans="1:10" ht="15.75">
      <c r="A3" s="21"/>
      <c r="B3" s="22"/>
      <c r="C3" s="22"/>
      <c r="D3" s="22"/>
      <c r="E3" s="23"/>
      <c r="F3" s="24"/>
      <c r="G3" s="7" t="s">
        <v>5</v>
      </c>
      <c r="H3" s="7" t="s">
        <v>6</v>
      </c>
      <c r="I3" s="7" t="s">
        <v>5</v>
      </c>
      <c r="J3" s="7" t="s">
        <v>6</v>
      </c>
    </row>
    <row r="4" spans="1:10" s="3" customFormat="1" ht="26.25" customHeight="1">
      <c r="A4" s="8">
        <v>1</v>
      </c>
      <c r="B4" s="9"/>
      <c r="C4" s="9"/>
      <c r="D4" s="9"/>
      <c r="E4" s="26">
        <v>41.9</v>
      </c>
      <c r="F4" s="32">
        <f>E4/2244.4*100</f>
        <v>1.8668686508643735</v>
      </c>
      <c r="G4" s="5"/>
      <c r="H4" s="5"/>
      <c r="I4" s="5"/>
      <c r="J4" s="5"/>
    </row>
    <row r="5" spans="1:10" s="3" customFormat="1" ht="26.25" customHeight="1">
      <c r="A5" s="8"/>
      <c r="B5" s="9"/>
      <c r="C5" s="9"/>
      <c r="D5" s="9"/>
      <c r="E5" s="27"/>
      <c r="F5" s="33"/>
      <c r="G5" s="5"/>
      <c r="H5" s="5"/>
      <c r="I5" s="5"/>
      <c r="J5" s="5"/>
    </row>
    <row r="6" spans="1:10" s="3" customFormat="1" ht="26.25" customHeight="1">
      <c r="A6" s="8">
        <v>2</v>
      </c>
      <c r="B6" s="9"/>
      <c r="C6" s="9"/>
      <c r="D6" s="9"/>
      <c r="E6" s="10">
        <v>32.200000000000003</v>
      </c>
      <c r="F6" s="11">
        <f t="shared" ref="F6:F41" si="0">E6/2244.4*100</f>
        <v>1.4346818748886117</v>
      </c>
      <c r="G6" s="5"/>
      <c r="H6" s="5"/>
      <c r="I6" s="5"/>
      <c r="J6" s="5"/>
    </row>
    <row r="7" spans="1:10" s="3" customFormat="1" ht="26.25" customHeight="1">
      <c r="A7" s="25">
        <v>3</v>
      </c>
      <c r="B7" s="9"/>
      <c r="C7" s="9"/>
      <c r="D7" s="9"/>
      <c r="E7" s="10">
        <v>11.25</v>
      </c>
      <c r="F7" s="11">
        <f>E7/2244.4*100</f>
        <v>0.50124754945642491</v>
      </c>
      <c r="G7" s="5"/>
      <c r="H7" s="5"/>
      <c r="I7" s="5"/>
      <c r="J7" s="5"/>
    </row>
    <row r="8" spans="1:10" s="3" customFormat="1" ht="26.25" customHeight="1">
      <c r="A8" s="25"/>
      <c r="B8" s="9"/>
      <c r="C8" s="9"/>
      <c r="D8" s="9"/>
      <c r="E8" s="10">
        <v>11.25</v>
      </c>
      <c r="F8" s="11">
        <f>E8/2244.4*100</f>
        <v>0.50124754945642491</v>
      </c>
      <c r="G8" s="5"/>
      <c r="H8" s="5"/>
      <c r="I8" s="5"/>
      <c r="J8" s="5"/>
    </row>
    <row r="9" spans="1:10" s="3" customFormat="1" ht="26.25" customHeight="1">
      <c r="A9" s="25"/>
      <c r="B9" s="9"/>
      <c r="C9" s="9"/>
      <c r="D9" s="9"/>
      <c r="E9" s="10">
        <v>11.25</v>
      </c>
      <c r="F9" s="11">
        <f>E9/2244.4*100</f>
        <v>0.50124754945642491</v>
      </c>
      <c r="G9" s="5"/>
      <c r="H9" s="5"/>
      <c r="I9" s="5"/>
      <c r="J9" s="5"/>
    </row>
    <row r="10" spans="1:10" s="3" customFormat="1" ht="26.25" customHeight="1">
      <c r="A10" s="25"/>
      <c r="B10" s="9"/>
      <c r="C10" s="9"/>
      <c r="D10" s="9"/>
      <c r="E10" s="10">
        <v>11.25</v>
      </c>
      <c r="F10" s="11">
        <f>E10/2244.4*100</f>
        <v>0.50124754945642491</v>
      </c>
      <c r="G10" s="5"/>
      <c r="H10" s="5"/>
      <c r="I10" s="5"/>
      <c r="J10" s="5"/>
    </row>
    <row r="11" spans="1:10" s="3" customFormat="1" ht="26.25" customHeight="1">
      <c r="A11" s="8">
        <v>4</v>
      </c>
      <c r="B11" s="9"/>
      <c r="C11" s="9"/>
      <c r="D11" s="9"/>
      <c r="E11" s="10">
        <v>54.2</v>
      </c>
      <c r="F11" s="11">
        <f t="shared" si="0"/>
        <v>2.4148993049367311</v>
      </c>
      <c r="G11" s="5"/>
      <c r="H11" s="5"/>
      <c r="I11" s="5"/>
      <c r="J11" s="5"/>
    </row>
    <row r="12" spans="1:10" s="3" customFormat="1" ht="26.25" customHeight="1">
      <c r="A12" s="8">
        <v>5</v>
      </c>
      <c r="B12" s="9"/>
      <c r="C12" s="9"/>
      <c r="D12" s="9"/>
      <c r="E12" s="10">
        <v>31.6</v>
      </c>
      <c r="F12" s="11">
        <f t="shared" si="0"/>
        <v>1.4079486722509356</v>
      </c>
      <c r="G12" s="5"/>
      <c r="H12" s="5"/>
      <c r="I12" s="5"/>
      <c r="J12" s="5"/>
    </row>
    <row r="13" spans="1:10" s="3" customFormat="1" ht="26.25" customHeight="1">
      <c r="A13" s="8">
        <v>6</v>
      </c>
      <c r="B13" s="9"/>
      <c r="C13" s="9"/>
      <c r="D13" s="9"/>
      <c r="E13" s="10">
        <v>43.2</v>
      </c>
      <c r="F13" s="11">
        <f t="shared" si="0"/>
        <v>1.9247905899126716</v>
      </c>
      <c r="G13" s="5"/>
      <c r="H13" s="5"/>
      <c r="I13" s="5"/>
      <c r="J13" s="5"/>
    </row>
    <row r="14" spans="1:10" s="3" customFormat="1" ht="26.25" customHeight="1">
      <c r="A14" s="29">
        <v>7</v>
      </c>
      <c r="B14" s="9"/>
      <c r="C14" s="9"/>
      <c r="D14" s="9"/>
      <c r="E14" s="10">
        <v>13.933</v>
      </c>
      <c r="F14" s="11">
        <f>E14/2244.4*100</f>
        <v>0.62078952058456593</v>
      </c>
      <c r="G14" s="5"/>
      <c r="H14" s="5"/>
      <c r="I14" s="5"/>
      <c r="J14" s="5"/>
    </row>
    <row r="15" spans="1:10" s="3" customFormat="1" ht="26.25" customHeight="1">
      <c r="A15" s="34"/>
      <c r="B15" s="9"/>
      <c r="C15" s="9"/>
      <c r="D15" s="9"/>
      <c r="E15" s="10">
        <v>13.933</v>
      </c>
      <c r="F15" s="11">
        <f>E15/2244.4*100</f>
        <v>0.62078952058456593</v>
      </c>
      <c r="G15" s="5"/>
      <c r="H15" s="5"/>
      <c r="I15" s="5"/>
      <c r="J15" s="5"/>
    </row>
    <row r="16" spans="1:10" s="3" customFormat="1" ht="26.25" customHeight="1">
      <c r="A16" s="30"/>
      <c r="B16" s="9"/>
      <c r="C16" s="9"/>
      <c r="D16" s="9"/>
      <c r="E16" s="10">
        <v>13.933</v>
      </c>
      <c r="F16" s="11">
        <f>E16/2244.4*100</f>
        <v>0.62078952058456593</v>
      </c>
      <c r="G16" s="5"/>
      <c r="H16" s="5"/>
      <c r="I16" s="5"/>
      <c r="J16" s="5"/>
    </row>
    <row r="17" spans="1:10" s="3" customFormat="1" ht="26.25" customHeight="1">
      <c r="A17" s="8">
        <v>8</v>
      </c>
      <c r="B17" s="9"/>
      <c r="C17" s="9"/>
      <c r="D17" s="9"/>
      <c r="E17" s="10">
        <v>32.9</v>
      </c>
      <c r="F17" s="11">
        <f>E17/2244.4*100</f>
        <v>1.4658706112992335</v>
      </c>
      <c r="G17" s="5"/>
      <c r="H17" s="5"/>
      <c r="I17" s="5"/>
      <c r="J17" s="5"/>
    </row>
    <row r="18" spans="1:10" s="3" customFormat="1" ht="131.25" customHeight="1">
      <c r="A18" s="21"/>
      <c r="B18" s="22"/>
      <c r="C18" s="22"/>
      <c r="D18" s="22"/>
      <c r="E18" s="23" t="s">
        <v>3</v>
      </c>
      <c r="F18" s="24" t="s">
        <v>4</v>
      </c>
      <c r="G18" s="21" t="s">
        <v>8</v>
      </c>
      <c r="H18" s="21"/>
      <c r="I18" s="21" t="s">
        <v>9</v>
      </c>
      <c r="J18" s="21"/>
    </row>
    <row r="19" spans="1:10" s="3" customFormat="1" ht="18.75">
      <c r="A19" s="21"/>
      <c r="B19" s="22"/>
      <c r="C19" s="22"/>
      <c r="D19" s="22"/>
      <c r="E19" s="23"/>
      <c r="F19" s="24"/>
      <c r="G19" s="7" t="s">
        <v>5</v>
      </c>
      <c r="H19" s="7" t="s">
        <v>6</v>
      </c>
      <c r="I19" s="7" t="s">
        <v>5</v>
      </c>
      <c r="J19" s="7" t="s">
        <v>6</v>
      </c>
    </row>
    <row r="20" spans="1:10" s="3" customFormat="1" ht="26.25" customHeight="1">
      <c r="A20" s="25">
        <v>9</v>
      </c>
      <c r="B20" s="9"/>
      <c r="C20" s="9"/>
      <c r="D20" s="9"/>
      <c r="E20" s="26">
        <v>44.7</v>
      </c>
      <c r="F20" s="28">
        <f t="shared" si="0"/>
        <v>1.9916235965068616</v>
      </c>
      <c r="G20" s="5"/>
      <c r="H20" s="5"/>
      <c r="I20" s="5"/>
      <c r="J20" s="5"/>
    </row>
    <row r="21" spans="1:10" s="3" customFormat="1" ht="26.25" customHeight="1">
      <c r="A21" s="25"/>
      <c r="B21" s="9"/>
      <c r="C21" s="9"/>
      <c r="D21" s="9"/>
      <c r="E21" s="27"/>
      <c r="F21" s="28"/>
      <c r="G21" s="5"/>
      <c r="H21" s="5"/>
      <c r="I21" s="5"/>
      <c r="J21" s="5"/>
    </row>
    <row r="22" spans="1:10" s="3" customFormat="1" ht="26.25" customHeight="1">
      <c r="A22" s="8">
        <v>10</v>
      </c>
      <c r="B22" s="9"/>
      <c r="C22" s="9"/>
      <c r="D22" s="9"/>
      <c r="E22" s="10">
        <v>52.9</v>
      </c>
      <c r="F22" s="11">
        <f t="shared" si="0"/>
        <v>2.356977365888433</v>
      </c>
      <c r="G22" s="5"/>
      <c r="H22" s="5"/>
      <c r="I22" s="5"/>
      <c r="J22" s="5"/>
    </row>
    <row r="23" spans="1:10" s="3" customFormat="1" ht="26.25" customHeight="1">
      <c r="A23" s="29">
        <v>11</v>
      </c>
      <c r="B23" s="9"/>
      <c r="C23" s="9"/>
      <c r="D23" s="9"/>
      <c r="E23" s="10">
        <v>16.5</v>
      </c>
      <c r="F23" s="11">
        <f t="shared" si="0"/>
        <v>0.73516307253608981</v>
      </c>
      <c r="G23" s="5"/>
      <c r="H23" s="5"/>
      <c r="I23" s="5"/>
      <c r="J23" s="5"/>
    </row>
    <row r="24" spans="1:10" s="3" customFormat="1" ht="26.25" customHeight="1">
      <c r="A24" s="30"/>
      <c r="B24" s="9"/>
      <c r="C24" s="9"/>
      <c r="D24" s="9"/>
      <c r="E24" s="10">
        <v>16.5</v>
      </c>
      <c r="F24" s="11">
        <f t="shared" si="0"/>
        <v>0.73516307253608981</v>
      </c>
      <c r="G24" s="5"/>
      <c r="H24" s="5"/>
      <c r="I24" s="5"/>
      <c r="J24" s="5"/>
    </row>
    <row r="25" spans="1:10" s="3" customFormat="1" ht="26.25" customHeight="1">
      <c r="A25" s="8">
        <v>12</v>
      </c>
      <c r="B25" s="9"/>
      <c r="C25" s="9"/>
      <c r="D25" s="9"/>
      <c r="E25" s="10">
        <v>42.7</v>
      </c>
      <c r="F25" s="11">
        <f>E25/2244.4*100</f>
        <v>1.9025129210479417</v>
      </c>
      <c r="G25" s="5"/>
      <c r="H25" s="5"/>
      <c r="I25" s="5"/>
      <c r="J25" s="5"/>
    </row>
    <row r="26" spans="1:10" s="3" customFormat="1" ht="26.25" customHeight="1">
      <c r="A26" s="8">
        <v>13</v>
      </c>
      <c r="B26" s="9"/>
      <c r="C26" s="9"/>
      <c r="D26" s="9"/>
      <c r="E26" s="10">
        <v>42.5</v>
      </c>
      <c r="F26" s="11">
        <f t="shared" si="0"/>
        <v>1.8936018535020496</v>
      </c>
      <c r="G26" s="5"/>
      <c r="H26" s="5"/>
      <c r="I26" s="5"/>
      <c r="J26" s="5"/>
    </row>
    <row r="27" spans="1:10" s="3" customFormat="1" ht="26.25" customHeight="1">
      <c r="A27" s="8">
        <v>14</v>
      </c>
      <c r="B27" s="9"/>
      <c r="C27" s="9"/>
      <c r="D27" s="9"/>
      <c r="E27" s="10">
        <v>32.200000000000003</v>
      </c>
      <c r="F27" s="11">
        <f t="shared" si="0"/>
        <v>1.4346818748886117</v>
      </c>
      <c r="G27" s="5"/>
      <c r="H27" s="5"/>
      <c r="I27" s="5"/>
      <c r="J27" s="5"/>
    </row>
    <row r="28" spans="1:10" s="3" customFormat="1" ht="26.25" customHeight="1">
      <c r="A28" s="8">
        <v>15</v>
      </c>
      <c r="B28" s="9"/>
      <c r="C28" s="9"/>
      <c r="D28" s="9"/>
      <c r="E28" s="10">
        <v>44.7</v>
      </c>
      <c r="F28" s="11">
        <f t="shared" si="0"/>
        <v>1.9916235965068616</v>
      </c>
      <c r="G28" s="5"/>
      <c r="H28" s="5"/>
      <c r="I28" s="5"/>
      <c r="J28" s="5"/>
    </row>
    <row r="29" spans="1:10" s="3" customFormat="1" ht="26.25" customHeight="1">
      <c r="A29" s="8">
        <v>16</v>
      </c>
      <c r="B29" s="9"/>
      <c r="C29" s="9"/>
      <c r="D29" s="9"/>
      <c r="E29" s="10">
        <v>54</v>
      </c>
      <c r="F29" s="11">
        <f t="shared" si="0"/>
        <v>2.4059882373908392</v>
      </c>
      <c r="G29" s="5"/>
      <c r="H29" s="5"/>
      <c r="I29" s="5"/>
      <c r="J29" s="5"/>
    </row>
    <row r="30" spans="1:10" s="3" customFormat="1" ht="26.25" customHeight="1">
      <c r="A30" s="8">
        <v>17</v>
      </c>
      <c r="B30" s="9"/>
      <c r="C30" s="9"/>
      <c r="D30" s="9"/>
      <c r="E30" s="10">
        <v>32.6</v>
      </c>
      <c r="F30" s="11">
        <f t="shared" si="0"/>
        <v>1.4525040099803956</v>
      </c>
      <c r="G30" s="5"/>
      <c r="H30" s="5"/>
      <c r="I30" s="5"/>
      <c r="J30" s="5"/>
    </row>
    <row r="31" spans="1:10" s="3" customFormat="1" ht="26.25" customHeight="1">
      <c r="A31" s="8">
        <v>18</v>
      </c>
      <c r="B31" s="9"/>
      <c r="C31" s="9"/>
      <c r="D31" s="9"/>
      <c r="E31" s="10">
        <v>43.7</v>
      </c>
      <c r="F31" s="11">
        <f t="shared" si="0"/>
        <v>1.9470682587774018</v>
      </c>
      <c r="G31" s="5"/>
      <c r="H31" s="5"/>
      <c r="I31" s="5"/>
      <c r="J31" s="5"/>
    </row>
    <row r="32" spans="1:10" s="3" customFormat="1" ht="26.25" customHeight="1">
      <c r="A32" s="8">
        <v>19</v>
      </c>
      <c r="B32" s="9"/>
      <c r="C32" s="9"/>
      <c r="D32" s="9"/>
      <c r="E32" s="10">
        <v>42.2</v>
      </c>
      <c r="F32" s="11">
        <f t="shared" si="0"/>
        <v>1.8802352521832117</v>
      </c>
      <c r="G32" s="5"/>
      <c r="H32" s="5"/>
      <c r="I32" s="5"/>
      <c r="J32" s="5"/>
    </row>
    <row r="33" spans="1:10" s="3" customFormat="1" ht="26.25" customHeight="1">
      <c r="A33" s="8">
        <v>20</v>
      </c>
      <c r="B33" s="9"/>
      <c r="C33" s="9"/>
      <c r="D33" s="9"/>
      <c r="E33" s="10">
        <v>32.9</v>
      </c>
      <c r="F33" s="11">
        <f t="shared" si="0"/>
        <v>1.4658706112992335</v>
      </c>
      <c r="G33" s="5"/>
      <c r="H33" s="5"/>
      <c r="I33" s="5"/>
      <c r="J33" s="5"/>
    </row>
    <row r="34" spans="1:10" s="3" customFormat="1" ht="26.25" customHeight="1">
      <c r="A34" s="8">
        <v>21</v>
      </c>
      <c r="B34" s="9"/>
      <c r="C34" s="9"/>
      <c r="D34" s="9"/>
      <c r="E34" s="10">
        <v>45.1</v>
      </c>
      <c r="F34" s="11">
        <f t="shared" si="0"/>
        <v>2.0094457315986456</v>
      </c>
      <c r="G34" s="5"/>
      <c r="H34" s="5"/>
      <c r="I34" s="5"/>
      <c r="J34" s="5"/>
    </row>
    <row r="35" spans="1:10" s="3" customFormat="1" ht="26.25" customHeight="1">
      <c r="A35" s="8">
        <v>22</v>
      </c>
      <c r="B35" s="9"/>
      <c r="C35" s="9"/>
      <c r="D35" s="9"/>
      <c r="E35" s="10">
        <v>53.7</v>
      </c>
      <c r="F35" s="11">
        <f t="shared" si="0"/>
        <v>2.3926216360720014</v>
      </c>
      <c r="G35" s="5"/>
      <c r="H35" s="5"/>
      <c r="I35" s="5"/>
      <c r="J35" s="5"/>
    </row>
    <row r="36" spans="1:10" s="3" customFormat="1" ht="136.5" customHeight="1">
      <c r="A36" s="21"/>
      <c r="B36" s="22"/>
      <c r="C36" s="22"/>
      <c r="D36" s="22"/>
      <c r="E36" s="23" t="s">
        <v>3</v>
      </c>
      <c r="F36" s="24" t="s">
        <v>4</v>
      </c>
      <c r="G36" s="21" t="s">
        <v>8</v>
      </c>
      <c r="H36" s="21"/>
      <c r="I36" s="21" t="s">
        <v>9</v>
      </c>
      <c r="J36" s="21"/>
    </row>
    <row r="37" spans="1:10" s="3" customFormat="1" ht="26.25" customHeight="1">
      <c r="A37" s="21"/>
      <c r="B37" s="22"/>
      <c r="C37" s="22"/>
      <c r="D37" s="22"/>
      <c r="E37" s="23"/>
      <c r="F37" s="24"/>
      <c r="G37" s="7" t="s">
        <v>5</v>
      </c>
      <c r="H37" s="7" t="s">
        <v>6</v>
      </c>
      <c r="I37" s="7" t="s">
        <v>5</v>
      </c>
      <c r="J37" s="7" t="s">
        <v>6</v>
      </c>
    </row>
    <row r="38" spans="1:10" s="3" customFormat="1" ht="26.25" customHeight="1">
      <c r="A38" s="16">
        <v>23</v>
      </c>
      <c r="B38" s="9"/>
      <c r="C38" s="9"/>
      <c r="D38" s="9"/>
      <c r="E38" s="10">
        <v>32.9</v>
      </c>
      <c r="F38" s="11">
        <f>E38/2244.4*100</f>
        <v>1.4658706112992335</v>
      </c>
      <c r="G38" s="7"/>
      <c r="H38" s="7"/>
      <c r="I38" s="7"/>
      <c r="J38" s="7"/>
    </row>
    <row r="39" spans="1:10" s="3" customFormat="1" ht="26.25" customHeight="1">
      <c r="A39" s="8">
        <v>24</v>
      </c>
      <c r="B39" s="9"/>
      <c r="C39" s="9"/>
      <c r="D39" s="9"/>
      <c r="E39" s="10">
        <v>43</v>
      </c>
      <c r="F39" s="11">
        <f t="shared" si="0"/>
        <v>1.9158795223667795</v>
      </c>
      <c r="G39" s="5"/>
      <c r="H39" s="5"/>
      <c r="I39" s="5"/>
      <c r="J39" s="5"/>
    </row>
    <row r="40" spans="1:10" s="3" customFormat="1" ht="26.25" customHeight="1">
      <c r="A40" s="8">
        <v>25</v>
      </c>
      <c r="B40" s="9"/>
      <c r="C40" s="9"/>
      <c r="D40" s="9"/>
      <c r="E40" s="10">
        <v>42.4</v>
      </c>
      <c r="F40" s="11">
        <f t="shared" si="0"/>
        <v>1.8891463197291034</v>
      </c>
      <c r="G40" s="5"/>
      <c r="H40" s="5"/>
      <c r="I40" s="5"/>
      <c r="J40" s="5"/>
    </row>
    <row r="41" spans="1:10" s="3" customFormat="1" ht="26.25" customHeight="1">
      <c r="A41" s="25">
        <v>26</v>
      </c>
      <c r="B41" s="9"/>
      <c r="C41" s="9"/>
      <c r="D41" s="9"/>
      <c r="E41" s="26">
        <v>32.5</v>
      </c>
      <c r="F41" s="28">
        <f t="shared" si="0"/>
        <v>1.4480484762074495</v>
      </c>
      <c r="G41" s="5"/>
      <c r="H41" s="5"/>
      <c r="I41" s="5"/>
      <c r="J41" s="5"/>
    </row>
    <row r="42" spans="1:10" s="3" customFormat="1" ht="26.25" customHeight="1">
      <c r="A42" s="25"/>
      <c r="B42" s="9"/>
      <c r="C42" s="9"/>
      <c r="D42" s="9"/>
      <c r="E42" s="27"/>
      <c r="F42" s="28"/>
      <c r="G42" s="5"/>
      <c r="H42" s="5"/>
      <c r="I42" s="5"/>
      <c r="J42" s="5"/>
    </row>
    <row r="43" spans="1:10" s="3" customFormat="1" ht="26.25" customHeight="1">
      <c r="A43" s="8">
        <v>27</v>
      </c>
      <c r="B43" s="9"/>
      <c r="C43" s="9"/>
      <c r="D43" s="9"/>
      <c r="E43" s="10">
        <v>45.1</v>
      </c>
      <c r="F43" s="11">
        <f t="shared" ref="F43:F82" si="1">E43/2244.4*100</f>
        <v>2.0094457315986456</v>
      </c>
      <c r="G43" s="5"/>
      <c r="H43" s="5"/>
      <c r="I43" s="5"/>
      <c r="J43" s="5"/>
    </row>
    <row r="44" spans="1:10" s="3" customFormat="1" ht="26.25" customHeight="1">
      <c r="A44" s="8">
        <v>28</v>
      </c>
      <c r="B44" s="9"/>
      <c r="C44" s="9"/>
      <c r="D44" s="9"/>
      <c r="E44" s="10">
        <v>54</v>
      </c>
      <c r="F44" s="11">
        <f t="shared" si="1"/>
        <v>2.4059882373908392</v>
      </c>
      <c r="G44" s="5"/>
      <c r="H44" s="5"/>
      <c r="I44" s="5"/>
      <c r="J44" s="5"/>
    </row>
    <row r="45" spans="1:10" s="3" customFormat="1" ht="26.25" customHeight="1">
      <c r="A45" s="8">
        <v>29</v>
      </c>
      <c r="B45" s="9"/>
      <c r="C45" s="9"/>
      <c r="D45" s="9"/>
      <c r="E45" s="10">
        <v>32</v>
      </c>
      <c r="F45" s="11">
        <f t="shared" si="1"/>
        <v>1.4257708073427195</v>
      </c>
      <c r="G45" s="5"/>
      <c r="H45" s="5"/>
      <c r="I45" s="5"/>
      <c r="J45" s="5"/>
    </row>
    <row r="46" spans="1:10" s="3" customFormat="1" ht="26.25" customHeight="1">
      <c r="A46" s="8">
        <v>30</v>
      </c>
      <c r="B46" s="9"/>
      <c r="C46" s="9"/>
      <c r="D46" s="9"/>
      <c r="E46" s="10">
        <v>42.8</v>
      </c>
      <c r="F46" s="11">
        <f t="shared" si="1"/>
        <v>1.9069684548208874</v>
      </c>
      <c r="G46" s="5"/>
      <c r="H46" s="5"/>
      <c r="I46" s="5"/>
      <c r="J46" s="5"/>
    </row>
    <row r="47" spans="1:10" s="3" customFormat="1" ht="26.25" customHeight="1">
      <c r="A47" s="25">
        <v>31</v>
      </c>
      <c r="B47" s="9"/>
      <c r="C47" s="9"/>
      <c r="D47" s="9"/>
      <c r="E47" s="10">
        <v>14.632999999999999</v>
      </c>
      <c r="F47" s="11">
        <f>E47/2244.4*100</f>
        <v>0.65197825699518797</v>
      </c>
      <c r="G47" s="5"/>
      <c r="H47" s="5"/>
      <c r="I47" s="5"/>
      <c r="J47" s="5"/>
    </row>
    <row r="48" spans="1:10" s="3" customFormat="1" ht="26.25" customHeight="1">
      <c r="A48" s="25"/>
      <c r="B48" s="9"/>
      <c r="C48" s="9"/>
      <c r="D48" s="9"/>
      <c r="E48" s="10">
        <v>14.632999999999999</v>
      </c>
      <c r="F48" s="11">
        <f>E48/2244.4*100</f>
        <v>0.65197825699518797</v>
      </c>
      <c r="G48" s="5"/>
      <c r="H48" s="5"/>
      <c r="I48" s="5"/>
      <c r="J48" s="5"/>
    </row>
    <row r="49" spans="1:10" s="3" customFormat="1" ht="26.25" customHeight="1">
      <c r="A49" s="25"/>
      <c r="B49" s="9"/>
      <c r="C49" s="9"/>
      <c r="D49" s="9"/>
      <c r="E49" s="10">
        <v>14.632999999999999</v>
      </c>
      <c r="F49" s="11">
        <f>E49/2244.4*100</f>
        <v>0.65197825699518797</v>
      </c>
      <c r="G49" s="5"/>
      <c r="H49" s="5"/>
      <c r="I49" s="5"/>
      <c r="J49" s="5"/>
    </row>
    <row r="50" spans="1:10" s="3" customFormat="1" ht="26.25" customHeight="1">
      <c r="A50" s="18">
        <v>32</v>
      </c>
      <c r="B50" s="9"/>
      <c r="C50" s="9"/>
      <c r="D50" s="9"/>
      <c r="E50" s="17">
        <v>32.200000000000003</v>
      </c>
      <c r="F50" s="19">
        <f t="shared" si="1"/>
        <v>1.4346818748886117</v>
      </c>
      <c r="G50" s="5"/>
      <c r="H50" s="5"/>
      <c r="I50" s="5"/>
      <c r="J50" s="5"/>
    </row>
    <row r="51" spans="1:10" s="3" customFormat="1" ht="26.25" customHeight="1">
      <c r="A51" s="8">
        <v>33</v>
      </c>
      <c r="B51" s="9"/>
      <c r="C51" s="9"/>
      <c r="D51" s="9"/>
      <c r="E51" s="10">
        <v>45</v>
      </c>
      <c r="F51" s="11">
        <f t="shared" si="1"/>
        <v>2.0049901978256996</v>
      </c>
      <c r="G51" s="5"/>
      <c r="H51" s="5"/>
      <c r="I51" s="5"/>
      <c r="J51" s="5"/>
    </row>
    <row r="52" spans="1:10" s="3" customFormat="1" ht="26.25" customHeight="1">
      <c r="A52" s="8">
        <v>34</v>
      </c>
      <c r="B52" s="9"/>
      <c r="C52" s="9"/>
      <c r="D52" s="9"/>
      <c r="E52" s="10">
        <v>54</v>
      </c>
      <c r="F52" s="11">
        <f t="shared" si="1"/>
        <v>2.4059882373908392</v>
      </c>
      <c r="G52" s="5"/>
      <c r="H52" s="5"/>
      <c r="I52" s="5"/>
      <c r="J52" s="5"/>
    </row>
    <row r="53" spans="1:10" s="3" customFormat="1" ht="129.75" customHeight="1">
      <c r="A53" s="21"/>
      <c r="B53" s="22"/>
      <c r="C53" s="22"/>
      <c r="D53" s="22"/>
      <c r="E53" s="23" t="s">
        <v>3</v>
      </c>
      <c r="F53" s="24" t="s">
        <v>4</v>
      </c>
      <c r="G53" s="21" t="s">
        <v>8</v>
      </c>
      <c r="H53" s="21"/>
      <c r="I53" s="21" t="s">
        <v>9</v>
      </c>
      <c r="J53" s="21"/>
    </row>
    <row r="54" spans="1:10" s="3" customFormat="1" ht="26.25" customHeight="1">
      <c r="A54" s="21"/>
      <c r="B54" s="22"/>
      <c r="C54" s="22"/>
      <c r="D54" s="22"/>
      <c r="E54" s="23"/>
      <c r="F54" s="24"/>
      <c r="G54" s="7" t="s">
        <v>5</v>
      </c>
      <c r="H54" s="7" t="s">
        <v>6</v>
      </c>
      <c r="I54" s="7" t="s">
        <v>5</v>
      </c>
      <c r="J54" s="7" t="s">
        <v>6</v>
      </c>
    </row>
    <row r="55" spans="1:10" s="3" customFormat="1" ht="26.25" customHeight="1">
      <c r="A55" s="8">
        <v>35</v>
      </c>
      <c r="B55" s="9"/>
      <c r="C55" s="9"/>
      <c r="D55" s="9"/>
      <c r="E55" s="10">
        <v>30.7</v>
      </c>
      <c r="F55" s="11">
        <f t="shared" si="1"/>
        <v>1.3678488682944216</v>
      </c>
      <c r="G55" s="5"/>
      <c r="H55" s="5"/>
      <c r="I55" s="5"/>
      <c r="J55" s="5"/>
    </row>
    <row r="56" spans="1:10" s="3" customFormat="1" ht="26.25" customHeight="1">
      <c r="A56" s="16">
        <v>36</v>
      </c>
      <c r="B56" s="9"/>
      <c r="C56" s="9"/>
      <c r="D56" s="9"/>
      <c r="E56" s="10">
        <v>44</v>
      </c>
      <c r="F56" s="11">
        <f>E56/2244.4*100</f>
        <v>1.9604348600962396</v>
      </c>
      <c r="G56" s="7"/>
      <c r="H56" s="7"/>
      <c r="I56" s="7"/>
      <c r="J56" s="7"/>
    </row>
    <row r="57" spans="1:10" s="3" customFormat="1" ht="26.25" customHeight="1">
      <c r="A57" s="25">
        <v>37</v>
      </c>
      <c r="B57" s="9"/>
      <c r="C57" s="9"/>
      <c r="D57" s="9"/>
      <c r="E57" s="10">
        <v>14.5</v>
      </c>
      <c r="F57" s="11">
        <f t="shared" si="1"/>
        <v>0.64605239707716988</v>
      </c>
      <c r="G57" s="5"/>
      <c r="H57" s="5"/>
      <c r="I57" s="5"/>
      <c r="J57" s="5"/>
    </row>
    <row r="58" spans="1:10" s="3" customFormat="1" ht="26.25" customHeight="1">
      <c r="A58" s="25"/>
      <c r="B58" s="9"/>
      <c r="C58" s="9"/>
      <c r="D58" s="9"/>
      <c r="E58" s="10">
        <v>14.5</v>
      </c>
      <c r="F58" s="11">
        <f t="shared" si="1"/>
        <v>0.64605239707716988</v>
      </c>
      <c r="G58" s="5"/>
      <c r="H58" s="5"/>
      <c r="I58" s="5"/>
      <c r="J58" s="5"/>
    </row>
    <row r="59" spans="1:10" s="3" customFormat="1" ht="26.25" customHeight="1">
      <c r="A59" s="25"/>
      <c r="B59" s="9"/>
      <c r="C59" s="9"/>
      <c r="D59" s="9"/>
      <c r="E59" s="10">
        <v>14.5</v>
      </c>
      <c r="F59" s="11">
        <f t="shared" si="1"/>
        <v>0.64605239707716988</v>
      </c>
      <c r="G59" s="5"/>
      <c r="H59" s="5"/>
      <c r="I59" s="5"/>
      <c r="J59" s="5"/>
    </row>
    <row r="60" spans="1:10" s="3" customFormat="1" ht="26.25" customHeight="1">
      <c r="A60" s="8">
        <v>38</v>
      </c>
      <c r="B60" s="9"/>
      <c r="C60" s="9"/>
      <c r="D60" s="9"/>
      <c r="E60" s="10">
        <v>31.3</v>
      </c>
      <c r="F60" s="11">
        <f t="shared" si="1"/>
        <v>1.3945820709320977</v>
      </c>
      <c r="G60" s="5"/>
      <c r="H60" s="5"/>
      <c r="I60" s="5"/>
      <c r="J60" s="5"/>
    </row>
    <row r="61" spans="1:10" s="3" customFormat="1" ht="26.25" customHeight="1">
      <c r="A61" s="8">
        <v>39</v>
      </c>
      <c r="B61" s="9"/>
      <c r="C61" s="9"/>
      <c r="D61" s="9"/>
      <c r="E61" s="10">
        <v>45.3</v>
      </c>
      <c r="F61" s="11">
        <f t="shared" si="1"/>
        <v>2.0183567991445375</v>
      </c>
      <c r="G61" s="5"/>
      <c r="H61" s="5"/>
      <c r="I61" s="5"/>
      <c r="J61" s="5"/>
    </row>
    <row r="62" spans="1:10" s="3" customFormat="1" ht="26.25" customHeight="1">
      <c r="A62" s="8">
        <v>40</v>
      </c>
      <c r="B62" s="9"/>
      <c r="C62" s="9"/>
      <c r="D62" s="9"/>
      <c r="E62" s="10">
        <v>54.3</v>
      </c>
      <c r="F62" s="11">
        <f t="shared" si="1"/>
        <v>2.4193548387096775</v>
      </c>
      <c r="G62" s="5"/>
      <c r="H62" s="5"/>
      <c r="I62" s="5"/>
      <c r="J62" s="5"/>
    </row>
    <row r="63" spans="1:10" s="3" customFormat="1" ht="26.25" customHeight="1">
      <c r="A63" s="8">
        <v>41</v>
      </c>
      <c r="B63" s="9"/>
      <c r="C63" s="9"/>
      <c r="D63" s="9"/>
      <c r="E63" s="10">
        <v>31.7</v>
      </c>
      <c r="F63" s="11">
        <f t="shared" si="1"/>
        <v>1.4124042060238815</v>
      </c>
      <c r="G63" s="5"/>
      <c r="H63" s="5"/>
      <c r="I63" s="5"/>
      <c r="J63" s="5"/>
    </row>
    <row r="64" spans="1:10" s="3" customFormat="1" ht="26.25" customHeight="1">
      <c r="A64" s="8">
        <v>42</v>
      </c>
      <c r="B64" s="9"/>
      <c r="C64" s="9"/>
      <c r="D64" s="9"/>
      <c r="E64" s="10">
        <v>42.8</v>
      </c>
      <c r="F64" s="11">
        <f t="shared" si="1"/>
        <v>1.9069684548208874</v>
      </c>
      <c r="G64" s="5"/>
      <c r="H64" s="5"/>
      <c r="I64" s="5"/>
      <c r="J64" s="5"/>
    </row>
    <row r="65" spans="1:10" s="3" customFormat="1" ht="26.25" customHeight="1">
      <c r="A65" s="8">
        <v>43</v>
      </c>
      <c r="B65" s="9"/>
      <c r="C65" s="9"/>
      <c r="D65" s="9"/>
      <c r="E65" s="10">
        <v>43.6</v>
      </c>
      <c r="F65" s="11">
        <f t="shared" si="1"/>
        <v>1.9426127250044556</v>
      </c>
      <c r="G65" s="5"/>
      <c r="H65" s="5"/>
      <c r="I65" s="5"/>
      <c r="J65" s="5"/>
    </row>
    <row r="66" spans="1:10" s="3" customFormat="1" ht="26.25" customHeight="1">
      <c r="A66" s="8">
        <v>44</v>
      </c>
      <c r="B66" s="9"/>
      <c r="C66" s="9"/>
      <c r="D66" s="9"/>
      <c r="E66" s="10">
        <v>34.299999999999997</v>
      </c>
      <c r="F66" s="11">
        <f t="shared" si="1"/>
        <v>1.5282480841204775</v>
      </c>
      <c r="G66" s="5"/>
      <c r="H66" s="5"/>
      <c r="I66" s="5"/>
      <c r="J66" s="5"/>
    </row>
    <row r="67" spans="1:10" s="3" customFormat="1" ht="26.25" customHeight="1">
      <c r="A67" s="8">
        <v>45</v>
      </c>
      <c r="B67" s="9"/>
      <c r="C67" s="9"/>
      <c r="D67" s="9"/>
      <c r="E67" s="10">
        <v>44.6</v>
      </c>
      <c r="F67" s="11">
        <f t="shared" si="1"/>
        <v>1.9871680627339154</v>
      </c>
      <c r="G67" s="5"/>
      <c r="H67" s="5"/>
      <c r="I67" s="5"/>
      <c r="J67" s="5"/>
    </row>
    <row r="68" spans="1:10" s="3" customFormat="1" ht="26.25" customHeight="1">
      <c r="A68" s="8">
        <v>46</v>
      </c>
      <c r="B68" s="9"/>
      <c r="C68" s="9"/>
      <c r="D68" s="9"/>
      <c r="E68" s="10">
        <v>53.8</v>
      </c>
      <c r="F68" s="11">
        <f t="shared" si="1"/>
        <v>2.3970771698449473</v>
      </c>
      <c r="G68" s="5"/>
      <c r="H68" s="5"/>
      <c r="I68" s="5"/>
      <c r="J68" s="5"/>
    </row>
    <row r="69" spans="1:10" s="3" customFormat="1" ht="26.25" customHeight="1">
      <c r="A69" s="25">
        <v>47</v>
      </c>
      <c r="B69" s="9"/>
      <c r="C69" s="9"/>
      <c r="D69" s="9"/>
      <c r="E69" s="26">
        <v>31.7</v>
      </c>
      <c r="F69" s="28">
        <f t="shared" si="1"/>
        <v>1.4124042060238815</v>
      </c>
      <c r="G69" s="5"/>
      <c r="H69" s="5"/>
      <c r="I69" s="5"/>
      <c r="J69" s="5"/>
    </row>
    <row r="70" spans="1:10" s="3" customFormat="1" ht="26.25" customHeight="1">
      <c r="A70" s="25"/>
      <c r="B70" s="9"/>
      <c r="C70" s="9"/>
      <c r="D70" s="9"/>
      <c r="E70" s="27"/>
      <c r="F70" s="28"/>
      <c r="G70" s="5"/>
      <c r="H70" s="5"/>
      <c r="I70" s="5"/>
      <c r="J70" s="5"/>
    </row>
    <row r="71" spans="1:10" s="3" customFormat="1" ht="150" customHeight="1">
      <c r="A71" s="21"/>
      <c r="B71" s="22"/>
      <c r="C71" s="22"/>
      <c r="D71" s="22"/>
      <c r="E71" s="23" t="s">
        <v>3</v>
      </c>
      <c r="F71" s="24" t="s">
        <v>4</v>
      </c>
      <c r="G71" s="21" t="s">
        <v>8</v>
      </c>
      <c r="H71" s="21"/>
      <c r="I71" s="21" t="s">
        <v>9</v>
      </c>
      <c r="J71" s="21"/>
    </row>
    <row r="72" spans="1:10" s="3" customFormat="1" ht="18.75">
      <c r="A72" s="21"/>
      <c r="B72" s="22"/>
      <c r="C72" s="22"/>
      <c r="D72" s="22"/>
      <c r="E72" s="23"/>
      <c r="F72" s="24"/>
      <c r="G72" s="7" t="s">
        <v>5</v>
      </c>
      <c r="H72" s="7" t="s">
        <v>6</v>
      </c>
      <c r="I72" s="7" t="s">
        <v>5</v>
      </c>
      <c r="J72" s="7" t="s">
        <v>6</v>
      </c>
    </row>
    <row r="73" spans="1:10" s="3" customFormat="1" ht="26.25" customHeight="1">
      <c r="A73" s="8">
        <v>48</v>
      </c>
      <c r="B73" s="9"/>
      <c r="C73" s="9"/>
      <c r="D73" s="9"/>
      <c r="E73" s="10">
        <v>43.7</v>
      </c>
      <c r="F73" s="11">
        <f t="shared" si="1"/>
        <v>1.9470682587774018</v>
      </c>
      <c r="G73" s="5"/>
      <c r="H73" s="5"/>
      <c r="I73" s="5"/>
      <c r="J73" s="5"/>
    </row>
    <row r="74" spans="1:10" s="3" customFormat="1" ht="26.25" customHeight="1">
      <c r="A74" s="8">
        <v>49</v>
      </c>
      <c r="B74" s="9"/>
      <c r="C74" s="9"/>
      <c r="D74" s="9"/>
      <c r="E74" s="20">
        <v>19.399999999999999</v>
      </c>
      <c r="F74" s="11">
        <f t="shared" si="1"/>
        <v>0.86437355195152377</v>
      </c>
      <c r="G74" s="5"/>
      <c r="H74" s="5"/>
      <c r="I74" s="5"/>
      <c r="J74" s="5"/>
    </row>
    <row r="75" spans="1:10" s="3" customFormat="1" ht="26.25" customHeight="1">
      <c r="A75" s="8">
        <v>49</v>
      </c>
      <c r="B75" s="9"/>
      <c r="C75" s="9"/>
      <c r="D75" s="9"/>
      <c r="E75" s="20">
        <v>23.6</v>
      </c>
      <c r="F75" s="11">
        <f t="shared" si="1"/>
        <v>1.0515059704152558</v>
      </c>
      <c r="G75" s="5"/>
      <c r="H75" s="5"/>
      <c r="I75" s="5"/>
      <c r="J75" s="5"/>
    </row>
    <row r="76" spans="1:10" s="3" customFormat="1" ht="26.25" customHeight="1">
      <c r="A76" s="25">
        <v>50</v>
      </c>
      <c r="B76" s="9"/>
      <c r="C76" s="9"/>
      <c r="D76" s="9"/>
      <c r="E76" s="26">
        <v>32.200000000000003</v>
      </c>
      <c r="F76" s="28">
        <f t="shared" si="1"/>
        <v>1.4346818748886117</v>
      </c>
      <c r="G76" s="5"/>
      <c r="H76" s="5"/>
      <c r="I76" s="5"/>
      <c r="J76" s="5"/>
    </row>
    <row r="77" spans="1:10" s="3" customFormat="1" ht="26.25" customHeight="1">
      <c r="A77" s="25"/>
      <c r="B77" s="9"/>
      <c r="C77" s="9"/>
      <c r="D77" s="9"/>
      <c r="E77" s="27"/>
      <c r="F77" s="28"/>
      <c r="G77" s="5"/>
      <c r="H77" s="5"/>
      <c r="I77" s="5"/>
      <c r="J77" s="5"/>
    </row>
    <row r="78" spans="1:10" s="3" customFormat="1" ht="26.25" customHeight="1">
      <c r="A78" s="25">
        <v>51</v>
      </c>
      <c r="B78" s="9"/>
      <c r="C78" s="9"/>
      <c r="D78" s="9"/>
      <c r="E78" s="10">
        <v>22.55</v>
      </c>
      <c r="F78" s="11">
        <f t="shared" si="1"/>
        <v>1.0047228657993228</v>
      </c>
      <c r="G78" s="5"/>
      <c r="H78" s="5"/>
      <c r="I78" s="5"/>
      <c r="J78" s="5"/>
    </row>
    <row r="79" spans="1:10" s="3" customFormat="1" ht="26.25" customHeight="1">
      <c r="A79" s="25"/>
      <c r="B79" s="9"/>
      <c r="C79" s="9"/>
      <c r="D79" s="9"/>
      <c r="E79" s="10">
        <v>22.55</v>
      </c>
      <c r="F79" s="11">
        <f t="shared" si="1"/>
        <v>1.0047228657993228</v>
      </c>
      <c r="G79" s="5"/>
      <c r="H79" s="5"/>
      <c r="I79" s="5"/>
      <c r="J79" s="5"/>
    </row>
    <row r="80" spans="1:10" s="3" customFormat="1" ht="26.25" customHeight="1">
      <c r="A80" s="25">
        <v>52</v>
      </c>
      <c r="B80" s="9"/>
      <c r="C80" s="9"/>
      <c r="D80" s="9"/>
      <c r="E80" s="10">
        <v>26.75</v>
      </c>
      <c r="F80" s="11">
        <f t="shared" si="1"/>
        <v>1.1918552842630545</v>
      </c>
      <c r="G80" s="5"/>
      <c r="H80" s="5"/>
      <c r="I80" s="5"/>
      <c r="J80" s="5"/>
    </row>
    <row r="81" spans="1:10" s="3" customFormat="1" ht="26.25" customHeight="1">
      <c r="A81" s="25"/>
      <c r="B81" s="9"/>
      <c r="C81" s="9"/>
      <c r="D81" s="9"/>
      <c r="E81" s="10">
        <v>26.75</v>
      </c>
      <c r="F81" s="11">
        <f t="shared" si="1"/>
        <v>1.1918552842630545</v>
      </c>
      <c r="G81" s="5"/>
      <c r="H81" s="5"/>
      <c r="I81" s="5"/>
      <c r="J81" s="5"/>
    </row>
    <row r="82" spans="1:10" s="3" customFormat="1" ht="26.25" customHeight="1">
      <c r="A82" s="8">
        <v>53</v>
      </c>
      <c r="B82" s="9"/>
      <c r="C82" s="9"/>
      <c r="D82" s="9"/>
      <c r="E82" s="10">
        <v>31.8</v>
      </c>
      <c r="F82" s="11">
        <f t="shared" si="1"/>
        <v>1.4168597397968277</v>
      </c>
      <c r="G82" s="5"/>
      <c r="H82" s="5"/>
      <c r="I82" s="5"/>
      <c r="J82" s="5"/>
    </row>
    <row r="83" spans="1:10" s="3" customFormat="1" ht="26.25" customHeight="1">
      <c r="A83" s="8">
        <v>54</v>
      </c>
      <c r="B83" s="12"/>
      <c r="C83" s="12"/>
      <c r="D83" s="12"/>
      <c r="E83" s="10">
        <v>44</v>
      </c>
      <c r="F83" s="11">
        <f>E83/2244.4*100</f>
        <v>1.9604348600962396</v>
      </c>
      <c r="G83" s="5"/>
      <c r="H83" s="5"/>
      <c r="I83" s="5"/>
      <c r="J83" s="5"/>
    </row>
    <row r="84" spans="1:10" s="3" customFormat="1" ht="26.25" customHeight="1">
      <c r="A84" s="8"/>
      <c r="B84" s="13" t="s">
        <v>0</v>
      </c>
      <c r="C84" s="13"/>
      <c r="D84" s="13"/>
      <c r="E84" s="14">
        <f>SUM(E4:E83)</f>
        <v>2244.3980000000006</v>
      </c>
      <c r="F84" s="15">
        <f>SUM(F4:F83)</f>
        <v>99.999910889324525</v>
      </c>
      <c r="G84" s="6"/>
      <c r="H84" s="6"/>
      <c r="I84" s="6"/>
      <c r="J84" s="6"/>
    </row>
  </sheetData>
  <mergeCells count="62">
    <mergeCell ref="A1:J1"/>
    <mergeCell ref="E4:E5"/>
    <mergeCell ref="F4:F5"/>
    <mergeCell ref="A14:A16"/>
    <mergeCell ref="G2:H2"/>
    <mergeCell ref="A2:A3"/>
    <mergeCell ref="D2:D3"/>
    <mergeCell ref="E2:E3"/>
    <mergeCell ref="F2:F3"/>
    <mergeCell ref="B2:B3"/>
    <mergeCell ref="I2:J2"/>
    <mergeCell ref="I18:J18"/>
    <mergeCell ref="A20:A21"/>
    <mergeCell ref="E20:E21"/>
    <mergeCell ref="F20:F21"/>
    <mergeCell ref="A18:A19"/>
    <mergeCell ref="B18:B19"/>
    <mergeCell ref="C18:C19"/>
    <mergeCell ref="D18:D19"/>
    <mergeCell ref="F18:F19"/>
    <mergeCell ref="I36:J36"/>
    <mergeCell ref="I53:J53"/>
    <mergeCell ref="G18:H18"/>
    <mergeCell ref="G36:H36"/>
    <mergeCell ref="A23:A24"/>
    <mergeCell ref="I71:J71"/>
    <mergeCell ref="A71:A72"/>
    <mergeCell ref="A41:A42"/>
    <mergeCell ref="A36:A37"/>
    <mergeCell ref="A47:A49"/>
    <mergeCell ref="A53:A54"/>
    <mergeCell ref="E41:E42"/>
    <mergeCell ref="F41:F42"/>
    <mergeCell ref="E69:E70"/>
    <mergeCell ref="F69:F70"/>
    <mergeCell ref="G53:H53"/>
    <mergeCell ref="B36:B37"/>
    <mergeCell ref="D53:D54"/>
    <mergeCell ref="E53:E54"/>
    <mergeCell ref="F53:F54"/>
    <mergeCell ref="D36:D37"/>
    <mergeCell ref="E36:E37"/>
    <mergeCell ref="F36:F37"/>
    <mergeCell ref="F76:F77"/>
    <mergeCell ref="A80:A81"/>
    <mergeCell ref="A78:A79"/>
    <mergeCell ref="A76:A77"/>
    <mergeCell ref="A69:A70"/>
    <mergeCell ref="A57:A59"/>
    <mergeCell ref="C2:C3"/>
    <mergeCell ref="A7:A10"/>
    <mergeCell ref="C36:C37"/>
    <mergeCell ref="B53:B54"/>
    <mergeCell ref="C53:C54"/>
    <mergeCell ref="E76:E77"/>
    <mergeCell ref="E18:E19"/>
    <mergeCell ref="G71:H71"/>
    <mergeCell ref="B71:B72"/>
    <mergeCell ref="C71:C72"/>
    <mergeCell ref="D71:D72"/>
    <mergeCell ref="E71:E72"/>
    <mergeCell ref="F71:F72"/>
  </mergeCells>
  <phoneticPr fontId="0" type="noConversion"/>
  <pageMargins left="0" right="0" top="0" bottom="0" header="0.31496062992125984" footer="0.31496062992125984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ОРБИТА</dc:creator>
  <cp:lastModifiedBy>tataurova.olga</cp:lastModifiedBy>
  <cp:lastPrinted>2016-10-26T06:56:03Z</cp:lastPrinted>
  <dcterms:created xsi:type="dcterms:W3CDTF">2015-12-26T15:46:59Z</dcterms:created>
  <dcterms:modified xsi:type="dcterms:W3CDTF">2016-10-26T06:56:10Z</dcterms:modified>
</cp:coreProperties>
</file>